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5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<sst xmlns="http://schemas.openxmlformats.org/spreadsheetml/2006/main" count="1048" uniqueCount="626">
  <si>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</si>
  <si>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</si>
  <si>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</si>
  <si>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</si>
  <si>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</si>
  <si>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</si>
  <si>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</si>
  <si>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</si>
  <si>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</si>
  <si>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</si>
  <si>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</si>
  <si>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</si>
  <si>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</si>
  <si>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</si>
  <si>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</si>
  <si>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</si>
  <si>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</si>
  <si>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</si>
  <si>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</si>
  <si>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</si>
  <si>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</si>
  <si>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</si>
  <si>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</si>
  <si>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</si>
  <si>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</si>
  <si>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</si>
  <si>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</si>
  <si>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</si>
  <si>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</si>
  <si>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</si>
  <si>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</si>
  <si>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</si>
  <si>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</si>
  <si>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</si>
  <si>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</si>
  <si>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</si>
  <si>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</si>
  <si>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</si>
  <si>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</si>
  <si>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</si>
  <si>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</si>
  <si>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</si>
  <si>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</si>
  <si>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</si>
  <si>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</si>
  <si>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</si>
  <si>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</si>
  <si>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</si>
  <si>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</si>
  <si>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</si>
  <si>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</si>
  <si>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</si>
  <si>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</si>
  <si>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</si>
  <si>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</si>
  <si>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</si>
  <si>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</si>
  <si>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</si>
  <si>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</si>
  <si>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</si>
  <si>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</si>
  <si>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</si>
  <si>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</si>
  <si>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</si>
  <si>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</si>
  <si>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</si>
  <si>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</si>
  <si>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</si>
  <si>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</si>
  <si>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</si>
  <si>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</si>
  <si>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</si>
  <si>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</si>
  <si>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</si>
  <si>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</si>
  <si>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</si>
  <si>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</si>
  <si>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</si>
  <si>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</si>
  <si>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</si>
  <si>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</si>
  <si>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</si>
  <si>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</si>
  <si>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</si>
  <si>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</si>
  <si>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</si>
  <si>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</si>
  <si>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</si>
  <si>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</si>
  <si>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</si>
  <si>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</si>
  <si>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</si>
  <si>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</si>
  <si>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</si>
  <si>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</si>
  <si>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</si>
  <si>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</si>
  <si>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</si>
  <si>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</si>
  <si>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</si>
  <si>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</si>
  <si>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</si>
  <si>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</si>
  <si>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</si>
  <si>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</si>
  <si>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</si>
  <si>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</si>
  <si>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</si>
  <si>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</si>
  <si>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</si>
  <si>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</si>
  <si>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</si>
  <si>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</si>
  <si>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</si>
  <si>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</si>
  <si>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</si>
  <si>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</si>
  <si>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</si>
  <si>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</si>
  <si>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</si>
  <si>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</si>
  <si>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</si>
  <si>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</si>
  <si>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</si>
  <si>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</si>
  <si>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</si>
  <si>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</si>
  <si>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</si>
  <si>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</si>
  <si>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</si>
  <si>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</si>
  <si>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</si>
  <si>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</si>
  <si>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</si>
  <si>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</si>
  <si>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</si>
  <si>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</si>
  <si>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</si>
  <si>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</si>
  <si>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</si>
  <si>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</si>
  <si>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</si>
  <si>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</si>
  <si>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</si>
  <si>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</si>
  <si>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</si>
  <si>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</si>
  <si>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</si>
  <si>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</si>
  <si>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</si>
  <si>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</si>
  <si>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</si>
  <si>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</si>
  <si>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</si>
  <si>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</si>
  <si>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</si>
  <si>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</si>
  <si>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</si>
  <si>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</si>
  <si>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</si>
  <si>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</si>
  <si>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</si>
  <si>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</si>
  <si>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</si>
  <si>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</si>
  <si>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</si>
  <si>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</si>
  <si>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</si>
  <si>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</si>
  <si>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</si>
  <si>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</si>
  <si>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</si>
  <si>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</si>
  <si>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</si>
  <si>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</si>
  <si>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</si>
  <si>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</si>
  <si>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</si>
  <si>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</si>
  <si>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</si>
  <si>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</si>
  <si>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</si>
  <si>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</si>
  <si>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</si>
  <si>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</si>
  <si>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</si>
  <si>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</si>
  <si>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</si>
  <si>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</si>
  <si>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</si>
  <si>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</si>
  <si>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</si>
  <si>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</si>
  <si>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</si>
  <si>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</si>
  <si>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</si>
  <si>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</si>
  <si>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</si>
  <si>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</si>
  <si>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</si>
  <si>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</si>
  <si>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</si>
  <si>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</si>
  <si>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</si>
  <si>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</si>
  <si>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</si>
  <si>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</si>
  <si>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</si>
  <si>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</si>
  <si>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</si>
  <si>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</si>
  <si>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</si>
  <si>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</si>
  <si>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</si>
  <si>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</si>
  <si>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</si>
  <si>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</si>
  <si>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</si>
  <si>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</si>
  <si>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</si>
  <si>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</si>
  <si>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</si>
  <si>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</si>
  <si>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</si>
  <si>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</si>
  <si>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</si>
  <si>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</si>
  <si>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</si>
  <si>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</si>
  <si>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</si>
  <si>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</si>
  <si>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</si>
  <si>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</si>
  <si>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</si>
  <si>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</si>
  <si>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</si>
  <si>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</si>
  <si>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</si>
  <si>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</si>
  <si>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</si>
  <si>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</si>
  <si>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</si>
  <si>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</si>
  <si>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</si>
  <si>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</si>
  <si>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</si>
  <si>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</si>
  <si>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</si>
  <si>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</si>
  <si>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</si>
  <si>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</si>
  <si>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</si>
  <si>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</si>
  <si>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</si>
  <si>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</si>
  <si>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</si>
  <si>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</si>
  <si>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</si>
  <si>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</si>
  <si>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</si>
  <si>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</si>
  <si>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</si>
  <si>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</si>
  <si>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</si>
  <si>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</si>
  <si>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</si>
  <si>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</si>
  <si>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</si>
  <si>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</si>
  <si>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</si>
  <si>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</si>
  <si>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</si>
  <si>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</si>
  <si>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</si>
  <si>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</si>
  <si>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</si>
  <si>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</si>
  <si>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</si>
  <si>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</si>
  <si>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</si>
  <si>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</si>
  <si>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</si>
  <si>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</si>
  <si>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</si>
  <si>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</si>
  <si>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</si>
  <si>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</si>
  <si>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</si>
  <si>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</si>
  <si>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</si>
  <si>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</si>
  <si>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</si>
  <si>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</si>
  <si>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</si>
  <si>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</si>
  <si>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</si>
  <si>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</si>
  <si>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</si>
  <si>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</si>
  <si>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</si>
  <si>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</si>
  <si>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</si>
  <si>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</si>
  <si>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</si>
  <si>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</si>
  <si>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</si>
  <si>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</si>
  <si>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</si>
  <si>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</si>
  <si>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</si>
  <si>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</si>
  <si>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</si>
  <si>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</si>
  <si>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</si>
  <si>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</si>
  <si>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</si>
  <si>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</si>
  <si>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</si>
  <si>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</si>
  <si>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</si>
  <si>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</si>
  <si>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</si>
  <si>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</si>
  <si>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</si>
  <si>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</si>
  <si>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</si>
  <si>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</si>
  <si>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</si>
  <si>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</si>
  <si>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</si>
  <si>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</si>
  <si>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</si>
  <si>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</si>
  <si>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</si>
  <si>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</si>
  <si>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</si>
  <si>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</si>
  <si>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</si>
  <si>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</si>
  <si>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</si>
  <si>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</si>
  <si>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</si>
  <si>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</si>
  <si>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</si>
  <si>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</si>
  <si>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</si>
  <si>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</si>
  <si>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</si>
  <si>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</si>
  <si>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</si>
  <si>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</si>
  <si>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</si>
  <si>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</si>
  <si>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</si>
  <si>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</si>
  <si>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</si>
  <si>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</si>
  <si>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</si>
  <si>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</si>
  <si>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</si>
  <si>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</si>
  <si>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</si>
  <si>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</si>
  <si>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</si>
  <si>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</si>
  <si>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</si>
  <si>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</si>
  <si>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</si>
  <si>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</si>
  <si>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</si>
  <si>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</si>
  <si>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</si>
  <si>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</si>
  <si>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</si>
  <si>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</si>
  <si>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</si>
  <si>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</si>
  <si>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</si>
  <si>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</si>
  <si>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</si>
  <si>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</si>
  <si>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</si>
  <si>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</si>
  <si>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</si>
  <si>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</si>
  <si>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</si>
  <si>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</si>
  <si>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</si>
  <si>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</si>
  <si>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</si>
  <si>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</si>
  <si>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</si>
  <si>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</si>
  <si>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</si>
  <si>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</si>
  <si>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</si>
  <si>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</si>
  <si>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</si>
  <si>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</si>
  <si>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</si>
  <si>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</si>
  <si>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</si>
  <si>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</si>
  <si>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</si>
  <si>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</si>
  <si>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</si>
  <si>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</si>
  <si>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</si>
  <si>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</si>
  <si>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</si>
  <si>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</si>
  <si>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</si>
  <si>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</si>
  <si>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</si>
  <si>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</si>
  <si>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</si>
  <si>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</si>
  <si>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</si>
  <si>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</si>
  <si>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</si>
  <si>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</si>
  <si>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</si>
  <si>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</si>
  <si>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</si>
  <si>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</si>
  <si>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</si>
  <si>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</si>
  <si>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</si>
  <si>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</si>
  <si>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</si>
  <si>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</si>
  <si>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</si>
  <si>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</si>
  <si>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</si>
  <si>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</si>
  <si>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</si>
  <si>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</si>
  <si>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</si>
  <si>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</si>
  <si>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</si>
  <si>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</si>
  <si>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</si>
  <si>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</si>
  <si>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</si>
  <si>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</si>
  <si>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</si>
  <si>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</si>
  <si>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</si>
  <si>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</si>
  <si>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</si>
  <si>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</si>
  <si>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</si>
  <si>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</si>
  <si>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</si>
  <si>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</si>
  <si>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</si>
  <si>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</si>
  <si>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</si>
  <si>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</si>
  <si>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</si>
  <si>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</si>
  <si>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</si>
  <si>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</si>
  <si>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</si>
  <si>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</si>
  <si>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</si>
  <si>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</si>
  <si>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</si>
  <si>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</si>
  <si>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</si>
  <si>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</si>
  <si>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</si>
  <si>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</si>
  <si>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</si>
  <si>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</si>
  <si>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</si>
  <si>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</si>
  <si>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</si>
  <si>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</si>
  <si>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</si>
  <si>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</si>
  <si>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</si>
  <si>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</si>
  <si>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</si>
  <si>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</si>
  <si>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</si>
  <si>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</si>
  <si>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</si>
  <si>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</si>
  <si>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</si>
  <si>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</si>
  <si>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</si>
  <si>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</si>
  <si>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</si>
  <si>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</si>
  <si>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</si>
  <si>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</si>
  <si>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</si>
  <si>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</si>
  <si>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</si>
  <si>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</si>
  <si>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</si>
  <si>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</si>
  <si>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</si>
  <si>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</si>
  <si>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</si>
  <si>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</si>
  <si>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</si>
  <si>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</si>
  <si>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</si>
  <si>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</si>
  <si>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</si>
  <si>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</si>
  <si>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</si>
  <si>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</si>
  <si>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</si>
  <si>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</si>
  <si>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</si>
  <si>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</si>
  <si>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</si>
  <si>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</si>
  <si>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</si>
  <si>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</si>
  <si>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</si>
  <si>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</si>
  <si>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</si>
  <si>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</si>
  <si>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</si>
  <si>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</si>
  <si>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</si>
  <si>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</si>
  <si>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</si>
  <si>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</si>
  <si>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</si>
  <si>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</si>
  <si>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</si>
  <si>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</si>
  <si>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</si>
  <si>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</si>
  <si>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</si>
  <si>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</si>
  <si>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</si>
  <si>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</si>
  <si>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</si>
  <si>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</si>
  <si>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</si>
  <si>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</si>
  <si>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</si>
  <si>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</si>
  <si>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</si>
  <si>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</si>
  <si>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</si>
  <si>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</si>
  <si>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</si>
  <si>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</si>
  <si>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</si>
  <si>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</si>
  <si>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</si>
  <si>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</si>
  <si>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</si>
  <si>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</si>
  <si>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</si>
  <si>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</si>
  <si>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</si>
  <si>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</si>
  <si>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</si>
  <si>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</si>
  <si>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</si>
  <si>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</si>
  <si>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</si>
  <si>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</si>
  <si>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</si>
  <si>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</si>
  <si>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</si>
  <si>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</si>
  <si>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</si>
  <si>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</si>
  <si>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</si>
  <si>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</si>
  <si>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</si>
  <si>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</si>
  <si>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</si>
  <si>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</si>
  <si>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</si>
  <si>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</si>
  <si>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</si>
  <si>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</si>
  <si>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</si>
  <si>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</si>
  <si>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</si>
  <si>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</si>
  <si>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</si>
  <si>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</si>
  <si>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</si>
  <si>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</si>
  <si>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</si>
  <si>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</si>
  <si>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</si>
  <si>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</si>
  <si>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</si>
  <si>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</si>
  <si>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</si>
  <si>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</si>
  <si>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</si>
  <si>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</si>
  <si>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</si>
  <si>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</si>
  <si>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</si>
  <si>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</si>
  <si>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</si>
  <si>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</si>
  <si>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</si>
  <si>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</si>
  <si>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</si>
  <si>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</si>
  <si>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</si>
  <si>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</si>
  <si>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</si>
  <si>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</si>
  <si>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</si>
  <si>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</si>
  <si>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0,30710 млн.руб.</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</si>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</sst>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620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N_TP3400.PS.0058</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N_TP3400.PS.0058</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513</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N_TP3400.PS.0058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N_TP3400.PS.0058</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N_TP3400.PS.0058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N_TP3400.PS.0058</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3" t="s">
        <v>87</v>
      </c>
      <c r="F19" s="284"/>
      <c r="G19" s="284"/>
      <c r="H19" s="284"/>
      <c r="I19" s="285"/>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N_TP3400.PS.0058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N_TP3400.PS.0058</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519</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611</v>
      </c>
      <c r="D26" s="234" t="s">
        <v>611</v>
      </c>
      <c r="E26" s="87"/>
      <c r="F26" s="87"/>
      <c r="G26" s="234" t="s">
        <v>611</v>
      </c>
      <c r="H26" s="234" t="s">
        <v>611</v>
      </c>
      <c r="I26" s="87"/>
      <c r="J26" s="87"/>
      <c r="K26" s="79"/>
      <c r="L26" s="79"/>
    </row>
    <row r="27" spans="1:12" s="71" customFormat="1" ht="39" customHeight="1" x14ac:dyDescent="0.25">
      <c r="A27" s="81" t="s">
        <v>221</v>
      </c>
      <c r="B27" s="88" t="s">
        <v>458</v>
      </c>
      <c r="C27" s="234" t="s">
        <v>611</v>
      </c>
      <c r="D27" s="234" t="s">
        <v>611</v>
      </c>
      <c r="E27" s="87"/>
      <c r="F27" s="87"/>
      <c r="G27" s="234" t="s">
        <v>611</v>
      </c>
      <c r="H27" s="234" t="s">
        <v>611</v>
      </c>
      <c r="I27" s="87"/>
      <c r="J27" s="87"/>
      <c r="K27" s="79"/>
      <c r="L27" s="79"/>
    </row>
    <row r="28" spans="1:12" s="71" customFormat="1" ht="70.5" customHeight="1" x14ac:dyDescent="0.25">
      <c r="A28" s="81" t="s">
        <v>457</v>
      </c>
      <c r="B28" s="88" t="s">
        <v>462</v>
      </c>
      <c r="C28" s="234" t="s">
        <v>611</v>
      </c>
      <c r="D28" s="234" t="s">
        <v>611</v>
      </c>
      <c r="E28" s="87"/>
      <c r="F28" s="87"/>
      <c r="G28" s="234" t="s">
        <v>611</v>
      </c>
      <c r="H28" s="234" t="s">
        <v>611</v>
      </c>
      <c r="I28" s="87"/>
      <c r="J28" s="87"/>
      <c r="K28" s="79"/>
      <c r="L28" s="79"/>
    </row>
    <row r="29" spans="1:12" s="71" customFormat="1" ht="54" customHeight="1" x14ac:dyDescent="0.25">
      <c r="A29" s="81" t="s">
        <v>220</v>
      </c>
      <c r="B29" s="88" t="s">
        <v>461</v>
      </c>
      <c r="C29" s="234" t="s">
        <v>611</v>
      </c>
      <c r="D29" s="234" t="s">
        <v>611</v>
      </c>
      <c r="E29" s="87"/>
      <c r="F29" s="87"/>
      <c r="G29" s="234" t="s">
        <v>611</v>
      </c>
      <c r="H29" s="234" t="s">
        <v>611</v>
      </c>
      <c r="I29" s="87"/>
      <c r="J29" s="87"/>
      <c r="K29" s="79"/>
      <c r="L29" s="79"/>
    </row>
    <row r="30" spans="1:12" s="71" customFormat="1" ht="42" customHeight="1" x14ac:dyDescent="0.25">
      <c r="A30" s="81" t="s">
        <v>219</v>
      </c>
      <c r="B30" s="88" t="s">
        <v>463</v>
      </c>
      <c r="C30" s="234" t="s">
        <v>611</v>
      </c>
      <c r="D30" s="234" t="s">
        <v>611</v>
      </c>
      <c r="E30" s="87"/>
      <c r="F30" s="87"/>
      <c r="G30" s="234" t="s">
        <v>611</v>
      </c>
      <c r="H30" s="234" t="s">
        <v>611</v>
      </c>
      <c r="I30" s="87"/>
      <c r="J30" s="87"/>
      <c r="K30" s="79"/>
      <c r="L30" s="79"/>
    </row>
    <row r="31" spans="1:12" s="71" customFormat="1" ht="37.5" customHeight="1" x14ac:dyDescent="0.25">
      <c r="A31" s="81" t="s">
        <v>218</v>
      </c>
      <c r="B31" s="80" t="s">
        <v>459</v>
      </c>
      <c r="C31" s="235" t="s">
        <v>616</v>
      </c>
      <c r="D31" s="235" t="s">
        <v>616</v>
      </c>
      <c r="E31" s="87"/>
      <c r="F31" s="87"/>
      <c r="G31" s="237">
        <v>45746</v>
      </c>
      <c r="H31" s="237">
        <f>G31+60</f>
        <v>45806</v>
      </c>
      <c r="I31" s="87"/>
      <c r="J31" s="87"/>
      <c r="K31" s="79"/>
      <c r="L31" s="79"/>
    </row>
    <row r="32" spans="1:12" s="71" customFormat="1" ht="31.5" x14ac:dyDescent="0.25">
      <c r="A32" s="81" t="s">
        <v>216</v>
      </c>
      <c r="B32" s="80" t="s">
        <v>464</v>
      </c>
      <c r="C32" s="235" t="s">
        <v>616</v>
      </c>
      <c r="D32" s="235" t="s">
        <v>616</v>
      </c>
      <c r="E32" s="87"/>
      <c r="F32" s="87"/>
      <c r="G32" s="237">
        <f>H31+90</f>
        <v>45896</v>
      </c>
      <c r="H32" s="237">
        <f>G32+30</f>
        <v>45926</v>
      </c>
      <c r="I32" s="87"/>
      <c r="J32" s="87"/>
      <c r="K32" s="79"/>
      <c r="L32" s="79"/>
    </row>
    <row r="33" spans="1:12" s="71" customFormat="1" ht="37.5" customHeight="1" x14ac:dyDescent="0.25">
      <c r="A33" s="81" t="s">
        <v>475</v>
      </c>
      <c r="B33" s="80" t="s">
        <v>391</v>
      </c>
      <c r="C33" s="235" t="s">
        <v>616</v>
      </c>
      <c r="D33" s="235" t="s">
        <v>616</v>
      </c>
      <c r="E33" s="87"/>
      <c r="F33" s="87"/>
      <c r="G33" s="238">
        <f>H32</f>
        <v>45926</v>
      </c>
      <c r="H33" s="238">
        <f>G33+60</f>
        <v>45986</v>
      </c>
      <c r="I33" s="87"/>
      <c r="J33" s="87"/>
      <c r="K33" s="79"/>
      <c r="L33" s="79"/>
    </row>
    <row r="34" spans="1:12" s="71" customFormat="1" ht="47.25" customHeight="1" x14ac:dyDescent="0.25">
      <c r="A34" s="81" t="s">
        <v>476</v>
      </c>
      <c r="B34" s="80" t="s">
        <v>468</v>
      </c>
      <c r="C34" s="234" t="s">
        <v>611</v>
      </c>
      <c r="D34" s="234" t="s">
        <v>611</v>
      </c>
      <c r="E34" s="86"/>
      <c r="F34" s="86"/>
      <c r="G34" s="234" t="s">
        <v>611</v>
      </c>
      <c r="H34" s="234" t="s">
        <v>611</v>
      </c>
      <c r="I34" s="86"/>
      <c r="J34" s="86"/>
      <c r="K34" s="86"/>
      <c r="L34" s="79"/>
    </row>
    <row r="35" spans="1:12" s="71" customFormat="1" ht="49.5" customHeight="1" x14ac:dyDescent="0.25">
      <c r="A35" s="81" t="s">
        <v>477</v>
      </c>
      <c r="B35" s="80" t="s">
        <v>217</v>
      </c>
      <c r="C35" s="235" t="s">
        <v>616</v>
      </c>
      <c r="D35" s="235" t="s">
        <v>616</v>
      </c>
      <c r="E35" s="86"/>
      <c r="F35" s="86"/>
      <c r="G35" s="238">
        <f>H37</f>
        <v>46016</v>
      </c>
      <c r="H35" s="235">
        <f>G35+3</f>
        <v>46019</v>
      </c>
      <c r="I35" s="86"/>
      <c r="J35" s="86"/>
      <c r="K35" s="86"/>
      <c r="L35" s="79"/>
    </row>
    <row r="36" spans="1:12" ht="37.5" customHeight="1" x14ac:dyDescent="0.25">
      <c r="A36" s="81" t="s">
        <v>478</v>
      </c>
      <c r="B36" s="80" t="s">
        <v>460</v>
      </c>
      <c r="C36" s="234" t="s">
        <v>611</v>
      </c>
      <c r="D36" s="234" t="s">
        <v>611</v>
      </c>
      <c r="E36" s="234" t="s">
        <v>611</v>
      </c>
      <c r="F36" s="234" t="s">
        <v>611</v>
      </c>
      <c r="G36" s="234" t="s">
        <v>611</v>
      </c>
      <c r="H36" s="234" t="s">
        <v>611</v>
      </c>
      <c r="I36" s="83"/>
      <c r="J36" s="83"/>
      <c r="K36" s="79"/>
      <c r="L36" s="79"/>
    </row>
    <row r="37" spans="1:12" x14ac:dyDescent="0.25">
      <c r="A37" s="81" t="s">
        <v>479</v>
      </c>
      <c r="B37" s="80" t="s">
        <v>215</v>
      </c>
      <c r="C37" s="235" t="s">
        <v>616</v>
      </c>
      <c r="D37" s="235" t="s">
        <v>616</v>
      </c>
      <c r="E37" s="85"/>
      <c r="F37" s="84"/>
      <c r="G37" s="238">
        <f>H33</f>
        <v>45986</v>
      </c>
      <c r="H37" s="235">
        <f>G37+30</f>
        <v>46016</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611</v>
      </c>
      <c r="D39" s="234" t="s">
        <v>611</v>
      </c>
      <c r="E39" s="79"/>
      <c r="F39" s="79"/>
      <c r="G39" s="234" t="s">
        <v>611</v>
      </c>
      <c r="H39" s="234" t="s">
        <v>611</v>
      </c>
      <c r="I39" s="79"/>
      <c r="J39" s="79"/>
      <c r="K39" s="79"/>
      <c r="L39" s="79"/>
    </row>
    <row r="40" spans="1:12" ht="33.75" customHeight="1" x14ac:dyDescent="0.25">
      <c r="A40" s="81" t="s">
        <v>213</v>
      </c>
      <c r="B40" s="80" t="s">
        <v>467</v>
      </c>
      <c r="C40" s="234" t="s">
        <v>611</v>
      </c>
      <c r="D40" s="234" t="s">
        <v>611</v>
      </c>
      <c r="E40" s="79"/>
      <c r="F40" s="79"/>
      <c r="G40" s="234" t="s">
        <v>611</v>
      </c>
      <c r="H40" s="234" t="s">
        <v>611</v>
      </c>
      <c r="I40" s="79"/>
      <c r="J40" s="79"/>
      <c r="K40" s="79"/>
      <c r="L40" s="79"/>
    </row>
    <row r="41" spans="1:12" ht="63" customHeight="1" x14ac:dyDescent="0.25">
      <c r="A41" s="81" t="s">
        <v>212</v>
      </c>
      <c r="B41" s="82" t="s">
        <v>550</v>
      </c>
      <c r="C41" s="234" t="s">
        <v>611</v>
      </c>
      <c r="D41" s="234" t="s">
        <v>611</v>
      </c>
      <c r="E41" s="79"/>
      <c r="F41" s="79"/>
      <c r="G41" s="234" t="s">
        <v>611</v>
      </c>
      <c r="H41" s="234" t="s">
        <v>611</v>
      </c>
      <c r="I41" s="79"/>
      <c r="J41" s="79"/>
      <c r="K41" s="79"/>
      <c r="L41" s="79"/>
    </row>
    <row r="42" spans="1:12" ht="58.5" customHeight="1" x14ac:dyDescent="0.25">
      <c r="A42" s="81">
        <v>3</v>
      </c>
      <c r="B42" s="80" t="s">
        <v>466</v>
      </c>
      <c r="C42" s="234" t="s">
        <v>611</v>
      </c>
      <c r="D42" s="234" t="s">
        <v>611</v>
      </c>
      <c r="E42" s="79"/>
      <c r="F42" s="79"/>
      <c r="G42" s="234" t="s">
        <v>611</v>
      </c>
      <c r="H42" s="234" t="s">
        <v>611</v>
      </c>
      <c r="I42" s="79"/>
      <c r="J42" s="79"/>
      <c r="K42" s="79"/>
      <c r="L42" s="79"/>
    </row>
    <row r="43" spans="1:12" ht="34.5" customHeight="1" x14ac:dyDescent="0.25">
      <c r="A43" s="81" t="s">
        <v>211</v>
      </c>
      <c r="B43" s="80" t="s">
        <v>209</v>
      </c>
      <c r="C43" s="234" t="s">
        <v>611</v>
      </c>
      <c r="D43" s="234" t="s">
        <v>611</v>
      </c>
      <c r="E43" s="79"/>
      <c r="F43" s="79"/>
      <c r="G43" s="234" t="s">
        <v>611</v>
      </c>
      <c r="H43" s="234" t="s">
        <v>611</v>
      </c>
      <c r="I43" s="79"/>
      <c r="J43" s="79"/>
      <c r="K43" s="79"/>
      <c r="L43" s="79"/>
    </row>
    <row r="44" spans="1:12" ht="24.75" customHeight="1" x14ac:dyDescent="0.25">
      <c r="A44" s="81" t="s">
        <v>210</v>
      </c>
      <c r="B44" s="80" t="s">
        <v>207</v>
      </c>
      <c r="C44" s="234" t="s">
        <v>611</v>
      </c>
      <c r="D44" s="234" t="s">
        <v>611</v>
      </c>
      <c r="E44" s="79"/>
      <c r="F44" s="79"/>
      <c r="G44" s="234" t="s">
        <v>611</v>
      </c>
      <c r="H44" s="234" t="s">
        <v>611</v>
      </c>
      <c r="I44" s="79"/>
      <c r="J44" s="79"/>
      <c r="K44" s="79"/>
      <c r="L44" s="79"/>
    </row>
    <row r="45" spans="1:12" ht="90.75" customHeight="1" x14ac:dyDescent="0.25">
      <c r="A45" s="81" t="s">
        <v>208</v>
      </c>
      <c r="B45" s="80" t="s">
        <v>471</v>
      </c>
      <c r="C45" s="234" t="s">
        <v>611</v>
      </c>
      <c r="D45" s="234" t="s">
        <v>611</v>
      </c>
      <c r="E45" s="79"/>
      <c r="F45" s="79"/>
      <c r="G45" s="234" t="s">
        <v>611</v>
      </c>
      <c r="H45" s="234" t="s">
        <v>611</v>
      </c>
      <c r="I45" s="79"/>
      <c r="J45" s="79"/>
      <c r="K45" s="79"/>
      <c r="L45" s="79"/>
    </row>
    <row r="46" spans="1:12" ht="167.25" customHeight="1" x14ac:dyDescent="0.25">
      <c r="A46" s="81" t="s">
        <v>206</v>
      </c>
      <c r="B46" s="80" t="s">
        <v>469</v>
      </c>
      <c r="C46" s="234" t="s">
        <v>611</v>
      </c>
      <c r="D46" s="234" t="s">
        <v>611</v>
      </c>
      <c r="E46" s="79"/>
      <c r="F46" s="79"/>
      <c r="G46" s="234" t="s">
        <v>611</v>
      </c>
      <c r="H46" s="234" t="s">
        <v>611</v>
      </c>
      <c r="I46" s="79"/>
      <c r="J46" s="79"/>
      <c r="K46" s="79"/>
      <c r="L46" s="79"/>
    </row>
    <row r="47" spans="1:12" ht="30.75" customHeight="1" x14ac:dyDescent="0.25">
      <c r="A47" s="81" t="s">
        <v>204</v>
      </c>
      <c r="B47" s="80" t="s">
        <v>205</v>
      </c>
      <c r="C47" s="234" t="s">
        <v>611</v>
      </c>
      <c r="D47" s="234" t="s">
        <v>611</v>
      </c>
      <c r="E47" s="79"/>
      <c r="F47" s="79"/>
      <c r="G47" s="234" t="s">
        <v>611</v>
      </c>
      <c r="H47" s="234" t="s">
        <v>611</v>
      </c>
      <c r="I47" s="79"/>
      <c r="J47" s="79"/>
      <c r="K47" s="79"/>
      <c r="L47" s="79"/>
    </row>
    <row r="48" spans="1:12" ht="37.5" customHeight="1" x14ac:dyDescent="0.25">
      <c r="A48" s="81" t="s">
        <v>481</v>
      </c>
      <c r="B48" s="82" t="s">
        <v>203</v>
      </c>
      <c r="C48" s="234" t="s">
        <v>611</v>
      </c>
      <c r="D48" s="234" t="s">
        <v>611</v>
      </c>
      <c r="E48" s="79"/>
      <c r="F48" s="79"/>
      <c r="G48" s="234" t="s">
        <v>611</v>
      </c>
      <c r="H48" s="234" t="s">
        <v>611</v>
      </c>
      <c r="I48" s="79"/>
      <c r="J48" s="79"/>
      <c r="K48" s="79"/>
      <c r="L48" s="79"/>
    </row>
    <row r="49" spans="1:12" ht="35.25" customHeight="1" x14ac:dyDescent="0.25">
      <c r="A49" s="81">
        <v>4</v>
      </c>
      <c r="B49" s="80" t="s">
        <v>201</v>
      </c>
      <c r="C49" s="234" t="s">
        <v>611</v>
      </c>
      <c r="D49" s="234" t="s">
        <v>611</v>
      </c>
      <c r="E49" s="79"/>
      <c r="F49" s="79"/>
      <c r="G49" s="234" t="s">
        <v>611</v>
      </c>
      <c r="H49" s="234" t="s">
        <v>611</v>
      </c>
      <c r="I49" s="79"/>
      <c r="J49" s="79"/>
      <c r="K49" s="79"/>
      <c r="L49" s="79"/>
    </row>
    <row r="50" spans="1:12" ht="86.25" customHeight="1" x14ac:dyDescent="0.25">
      <c r="A50" s="81" t="s">
        <v>202</v>
      </c>
      <c r="B50" s="80" t="s">
        <v>470</v>
      </c>
      <c r="C50" s="234" t="s">
        <v>611</v>
      </c>
      <c r="D50" s="234" t="s">
        <v>611</v>
      </c>
      <c r="E50" s="79"/>
      <c r="F50" s="79"/>
      <c r="G50" s="234" t="s">
        <v>611</v>
      </c>
      <c r="H50" s="234" t="s">
        <v>611</v>
      </c>
      <c r="I50" s="79"/>
      <c r="J50" s="79"/>
      <c r="K50" s="79"/>
      <c r="L50" s="79"/>
    </row>
    <row r="51" spans="1:12" ht="77.25" customHeight="1" x14ac:dyDescent="0.25">
      <c r="A51" s="81" t="s">
        <v>200</v>
      </c>
      <c r="B51" s="80" t="s">
        <v>472</v>
      </c>
      <c r="C51" s="234" t="s">
        <v>611</v>
      </c>
      <c r="D51" s="234" t="s">
        <v>611</v>
      </c>
      <c r="E51" s="79"/>
      <c r="F51" s="79"/>
      <c r="G51" s="234" t="s">
        <v>611</v>
      </c>
      <c r="H51" s="234" t="s">
        <v>611</v>
      </c>
      <c r="I51" s="79"/>
      <c r="J51" s="79"/>
      <c r="K51" s="79"/>
      <c r="L51" s="79"/>
    </row>
    <row r="52" spans="1:12" ht="71.25" customHeight="1" x14ac:dyDescent="0.25">
      <c r="A52" s="81" t="s">
        <v>198</v>
      </c>
      <c r="B52" s="80" t="s">
        <v>199</v>
      </c>
      <c r="C52" s="234" t="s">
        <v>611</v>
      </c>
      <c r="D52" s="234" t="s">
        <v>611</v>
      </c>
      <c r="E52" s="79"/>
      <c r="F52" s="79"/>
      <c r="G52" s="234" t="s">
        <v>611</v>
      </c>
      <c r="H52" s="234" t="s">
        <v>611</v>
      </c>
      <c r="I52" s="79"/>
      <c r="J52" s="79"/>
      <c r="K52" s="79"/>
      <c r="L52" s="79"/>
    </row>
    <row r="53" spans="1:12" ht="48" customHeight="1" x14ac:dyDescent="0.25">
      <c r="A53" s="81" t="s">
        <v>196</v>
      </c>
      <c r="B53" s="191" t="s">
        <v>473</v>
      </c>
      <c r="C53" s="234" t="s">
        <v>611</v>
      </c>
      <c r="D53" s="234" t="s">
        <v>611</v>
      </c>
      <c r="E53" s="79"/>
      <c r="F53" s="79"/>
      <c r="G53" s="234" t="s">
        <v>611</v>
      </c>
      <c r="H53" s="234" t="s">
        <v>611</v>
      </c>
      <c r="I53" s="79"/>
      <c r="J53" s="79"/>
      <c r="K53" s="79"/>
      <c r="L53" s="79"/>
    </row>
    <row r="54" spans="1:12" ht="46.5" customHeight="1" x14ac:dyDescent="0.25">
      <c r="A54" s="81" t="s">
        <v>474</v>
      </c>
      <c r="B54" s="80" t="s">
        <v>197</v>
      </c>
      <c r="C54" s="234" t="s">
        <v>611</v>
      </c>
      <c r="D54" s="234" t="s">
        <v>611</v>
      </c>
      <c r="E54" s="79"/>
      <c r="F54" s="79"/>
      <c r="G54" s="234" t="s">
        <v>611</v>
      </c>
      <c r="H54" s="234" t="s">
        <v>611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N_TP3400.PS.0058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559</v>
      </c>
      <c r="H20" s="365" t="s">
        <v>560</v>
      </c>
      <c r="I20" s="366"/>
      <c r="J20" s="366"/>
      <c r="K20" s="366"/>
      <c r="L20" s="365" t="s">
        <v>561</v>
      </c>
      <c r="M20" s="366"/>
      <c r="N20" s="366"/>
      <c r="O20" s="366"/>
      <c r="P20" s="365" t="s">
        <v>562</v>
      </c>
      <c r="Q20" s="366"/>
      <c r="R20" s="366"/>
      <c r="S20" s="366"/>
      <c r="T20" s="365" t="s">
        <v>563</v>
      </c>
      <c r="U20" s="366"/>
      <c r="V20" s="366"/>
      <c r="W20" s="366"/>
      <c r="X20" s="365" t="s">
        <v>564</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N_TP3400.PS.0058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N_TP3400.PS.0058</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45.75" thickBot="1" x14ac:dyDescent="0.3">
      <c r="A21" s="157" t="s">
        <v>402</v>
      </c>
      <c r="B21" s="227"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2025</v>
      </c>
    </row>
    <row r="26" spans="1:2" ht="16.5" thickBot="1" x14ac:dyDescent="0.3">
      <c r="A26" s="161" t="s">
        <v>406</v>
      </c>
      <c r="B26" s="162" t="str">
        <f>'3.3 паспорт описание'!C30</f>
        <v xml:space="preserve">П </v>
      </c>
    </row>
    <row r="27" spans="1:2" ht="29.25" thickBot="1" x14ac:dyDescent="0.3">
      <c r="A27" s="169" t="s">
        <v>607</v>
      </c>
      <c r="B27" s="228">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2" t="s">
        <v>610</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2023-01-30T09:42:51Z</dcterms:modified>
</cp:coreProperties>
</file>